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/>
  </bookViews>
  <sheets>
    <sheet name="на 31.05.2019" sheetId="44" r:id="rId1"/>
  </sheets>
  <definedNames>
    <definedName name="_xlnm.Print_Area" localSheetId="0">'на 31.05.2019'!$A$1:$C$30</definedName>
  </definedNames>
  <calcPr calcId="125725"/>
</workbook>
</file>

<file path=xl/calcChain.xml><?xml version="1.0" encoding="utf-8"?>
<calcChain xmlns="http://schemas.openxmlformats.org/spreadsheetml/2006/main">
  <c r="C11" i="44"/>
  <c r="C10"/>
  <c r="C13" l="1"/>
  <c r="B13"/>
  <c r="B18"/>
  <c r="C18" s="1"/>
  <c r="C22" l="1"/>
  <c r="C17"/>
  <c r="C19" s="1"/>
  <c r="C14"/>
  <c r="C15" l="1"/>
  <c r="C21" s="1"/>
</calcChain>
</file>

<file path=xl/sharedStrings.xml><?xml version="1.0" encoding="utf-8"?>
<sst xmlns="http://schemas.openxmlformats.org/spreadsheetml/2006/main" count="26" uniqueCount="26">
  <si>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</si>
  <si>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</si>
  <si>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</si>
  <si>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</si>
  <si>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</si>
  <si>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</si>
  <si>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</si>
  <si>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</si>
  <si>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</si>
  <si>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</si>
  <si>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</si>
  <si>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</si>
  <si>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</si>
  <si>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</si>
  <si>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</si>
  <si>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</si>
  <si>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</si>
  <si>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</si>
  <si>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</si>
  <si>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</si>
  <si>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</si>
  <si>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</si>
  <si>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</si>
  <si>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</si>
  <si>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Возврат целевых средств</t>
  </si>
  <si>
    <t xml:space="preserve">по состоянию на 31.05.2019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</si>
</sst>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E10" sqref="E10:F19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3" t="s">
        <v>0</v>
      </c>
      <c r="B2" s="43"/>
      <c r="C2" s="43"/>
    </row>
    <row r="3" spans="1:6">
      <c r="A3" s="43" t="s">
        <v>17</v>
      </c>
      <c r="B3" s="43"/>
      <c r="C3" s="43"/>
    </row>
    <row r="4" spans="1:6">
      <c r="A4" s="42" t="s">
        <v>25</v>
      </c>
      <c r="B4" s="42"/>
      <c r="C4" s="42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1581628</v>
      </c>
      <c r="C10" s="41">
        <f>B10</f>
        <v>1581628</v>
      </c>
      <c r="F10" s="25"/>
    </row>
    <row r="11" spans="1:6" ht="30">
      <c r="A11" s="12" t="s">
        <v>7</v>
      </c>
      <c r="B11" s="29">
        <v>-3989</v>
      </c>
      <c r="C11" s="41">
        <f>B11</f>
        <v>-3989</v>
      </c>
    </row>
    <row r="12" spans="1:6" hidden="1">
      <c r="A12" s="12" t="s">
        <v>24</v>
      </c>
      <c r="B12" s="36">
        <v>-1077</v>
      </c>
      <c r="C12" s="36">
        <v>-1077</v>
      </c>
    </row>
    <row r="13" spans="1:6">
      <c r="A13" s="31" t="s">
        <v>8</v>
      </c>
      <c r="B13" s="32">
        <f>408792+60000+40000+408000+416355+99600</f>
        <v>1432747</v>
      </c>
      <c r="C13" s="37">
        <f>B13</f>
        <v>1432747</v>
      </c>
      <c r="D13" s="15"/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3009309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1781168</v>
      </c>
      <c r="C17" s="36">
        <f t="shared" ref="C17:C18" si="1">SUM(B17)</f>
        <v>1781168</v>
      </c>
    </row>
    <row r="18" spans="1:6">
      <c r="A18" s="31" t="s">
        <v>12</v>
      </c>
      <c r="B18" s="32">
        <f>50000+10000+340000+10000+15000+20000+15000+10000+100000+30000+20000+20000+408792+300000+30000+30000</f>
        <v>1408792</v>
      </c>
      <c r="C18" s="40">
        <f t="shared" si="1"/>
        <v>1408792</v>
      </c>
    </row>
    <row r="19" spans="1:6" ht="28.5">
      <c r="A19" s="34" t="s">
        <v>13</v>
      </c>
      <c r="B19" s="32"/>
      <c r="C19" s="37">
        <f>SUM(C16:C18)</f>
        <v>3189960</v>
      </c>
      <c r="D19" s="16"/>
      <c r="E19" s="16"/>
      <c r="F19" s="16"/>
    </row>
    <row r="20" spans="1:6">
      <c r="A20" s="12"/>
      <c r="B20" s="38"/>
      <c r="C20" s="39"/>
    </row>
    <row r="21" spans="1:6">
      <c r="A21" s="10" t="s">
        <v>14</v>
      </c>
      <c r="B21" s="11"/>
      <c r="C21" s="28">
        <f>C8+C15-C19</f>
        <v>-150500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1695835</v>
      </c>
    </row>
    <row r="24" spans="1:6">
      <c r="A24" s="19" t="s">
        <v>18</v>
      </c>
    </row>
    <row r="25" spans="1:6">
      <c r="A25" s="19" t="s">
        <v>20</v>
      </c>
      <c r="B25" s="20"/>
      <c r="C25" s="21"/>
    </row>
    <row r="26" spans="1:6">
      <c r="A26" s="19" t="s">
        <v>21</v>
      </c>
      <c r="B26" s="20"/>
      <c r="C26" s="21"/>
    </row>
    <row r="27" spans="1:6">
      <c r="A27" s="19" t="s">
        <v>22</v>
      </c>
      <c r="B27" s="20"/>
      <c r="C27" s="21"/>
    </row>
    <row r="28" spans="1:6">
      <c r="A28" s="19" t="s">
        <v>19</v>
      </c>
      <c r="B28" s="20"/>
      <c r="C28" s="21"/>
    </row>
    <row r="29" spans="1:6">
      <c r="A29" s="19" t="s">
        <v>16</v>
      </c>
      <c r="B29" s="22"/>
      <c r="C29" s="23" t="s">
        <v>23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31.05.2019</vt:lpstr>
      <vt:lpstr>'на 31.05.2019'!Область_печати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NP.Tulieva</cp:lastModifiedBy>
  <cp:lastPrinted>2019-06-14T07:15:29Z</cp:lastPrinted>
  <dcterms:created xsi:type="dcterms:W3CDTF">2018-01-19T12:52:11Z</dcterms:created>
  <dcterms:modified xsi:type="dcterms:W3CDTF">2019-06-21T09:46:02Z</dcterms:modified>
</cp:coreProperties>
</file>